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Талнахская 20\ПК_ОВСС\Договорники\ЗАКУПКИ\ЗАКУПКИ 2025\ОВСС НТЭК-47_25 ТЭЦ-3.   Монтаж кондиционеров\Закупочная документация к лоту ОВСС НТЭК-47_25\Сметы\"/>
    </mc:Choice>
  </mc:AlternateContent>
  <bookViews>
    <workbookView xWindow="0" yWindow="0" windowWidth="16515" windowHeight="15870"/>
  </bookViews>
  <sheets>
    <sheet name="ЛОТ 47_25 - Сводка затрат" sheetId="1" r:id="rId1"/>
  </sheets>
  <definedNames>
    <definedName name="_xlnm._FilterDatabase" localSheetId="0" hidden="1">'ЛОТ 47_25 - Сводка затрат'!$A$8:$F$27</definedName>
    <definedName name="_xlnm.Print_Area" localSheetId="0">'ЛОТ 47_25 - Сводка затрат'!$A$1:$F$27</definedName>
  </definedNames>
  <calcPr calcId="162913"/>
</workbook>
</file>

<file path=xl/calcChain.xml><?xml version="1.0" encoding="utf-8"?>
<calcChain xmlns="http://schemas.openxmlformats.org/spreadsheetml/2006/main">
  <c r="E27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9" i="1"/>
</calcChain>
</file>

<file path=xl/sharedStrings.xml><?xml version="1.0" encoding="utf-8"?>
<sst xmlns="http://schemas.openxmlformats.org/spreadsheetml/2006/main" count="90" uniqueCount="47">
  <si>
    <t/>
  </si>
  <si>
    <t xml:space="preserve">СВОДКА ЗАТРАТ </t>
  </si>
  <si>
    <t>ЛОТ 47_25</t>
  </si>
  <si>
    <t>№ п.п.</t>
  </si>
  <si>
    <t>Номер сметного расчета</t>
  </si>
  <si>
    <t>Наименование работ и затрат</t>
  </si>
  <si>
    <t>Всего</t>
  </si>
  <si>
    <t>3113-ТЭЦ-3/ОВСС-2025-107000038773</t>
  </si>
  <si>
    <t>ОВИЗД. Демонтаж кондиционера, БЩУ-1</t>
  </si>
  <si>
    <t>3114-ТЭЦ-3/ОВСС-2025-106000258569</t>
  </si>
  <si>
    <t>ОВИЗМ. Монтаж кондиционера Бирюса BLCF-H36/5R2, БЩУ-1</t>
  </si>
  <si>
    <t>3115-ТЭЦ-3/ОВСС-2025-106000258570</t>
  </si>
  <si>
    <t>ОВИЗП. ПНР кондиционера Бирюса BLCF-H36/5R2, БЩУ-1</t>
  </si>
  <si>
    <t>3116-ТЭЦ-3/ОВСС-2025-107000038777</t>
  </si>
  <si>
    <t>ОВИЗД. Демонтаж кондиционера, БЩУ-2</t>
  </si>
  <si>
    <t>3117-ТЭЦ-3/ОВСС-2025-106000258577</t>
  </si>
  <si>
    <t>ОВИЗМ. Монтаж кондиционера Бирюса BLCF-H36/5R2, БЩУ-2</t>
  </si>
  <si>
    <t>3118-ТЭЦ-3/ОВСС-2025-106000258578</t>
  </si>
  <si>
    <t>ОВИЗП. ПНР кондиционера Бирюса BLCF-H36/5R2, БЩУ-2</t>
  </si>
  <si>
    <t>3119-ТЭЦ-3/ОВСС-2025-107000038774</t>
  </si>
  <si>
    <t>ОВИЗД. Демонтаж кондиционера, ГРЩУ</t>
  </si>
  <si>
    <t>3120-ТЭЦ-3/ОВСС-2025-106000258571</t>
  </si>
  <si>
    <t>ОВИЗМ. Монтаж кондиционера Бирюса BLCF-H36/5R2, ГРЩУ</t>
  </si>
  <si>
    <t>3121-ТЭЦ-3/ОВСС-2025-106000258572</t>
  </si>
  <si>
    <t>ОВИЗП. ПНР кондиционера Бирюса BLCF-H36/5R2, ГРЩУ</t>
  </si>
  <si>
    <t>3122-ТЭЦ-3/ОВСС-2025-107000038775</t>
  </si>
  <si>
    <t>ОВИЗД. Демонтаж кондиционера, ОНС</t>
  </si>
  <si>
    <t>3123-ТЭЦ-3/ОВСС-2025-106000258574</t>
  </si>
  <si>
    <t>ОВИЗМ. Монтаж кондиционера Бирюса BLCF-H36/5R2, ОНС</t>
  </si>
  <si>
    <t>3124-ТЭЦ-3/ОВСС-2025-106000258573</t>
  </si>
  <si>
    <t>ОВИЗП. ПНР кондиционера Бирюса BLCF-H36/5R2, ОНС</t>
  </si>
  <si>
    <t>3125-ТЭЦ-3/ОВСС-2025-107000038772</t>
  </si>
  <si>
    <t>ОВИЗД. Демонтаж кондиционера, ХАДТ</t>
  </si>
  <si>
    <t>3126-ТЭЦ-3/ОВСС-2025-106000257422</t>
  </si>
  <si>
    <t>ОВИЗМ. Монтаж кондиционера Бирюса BLCF-H36/5R2, ХАДТ</t>
  </si>
  <si>
    <t>3127-ТЭЦ-3/ОВСС-2025-106000257428</t>
  </si>
  <si>
    <t>ОВИЗП. ПНР кондиционера Бирюса BLCF-H36/5R2, ХАДТ</t>
  </si>
  <si>
    <t>3128-ТЭЦ-3/ОВСС-2025-107000038776</t>
  </si>
  <si>
    <t>ОВИЗД. Демонтаж кондиционера, ХВО</t>
  </si>
  <si>
    <t>3129-ТЭЦ-3/ОВСС-2025-106000258575</t>
  </si>
  <si>
    <t>ОВИЗМ. Монтаж кондиционера Бирюса BLCF-H36/5R2, ХВО</t>
  </si>
  <si>
    <t>3130-ТЭЦ-3/ОВСС-2025-106000258576</t>
  </si>
  <si>
    <t>ОВИЗП. ПНР кондиционера Бирюса BLCF-H36/5R2, ХВО</t>
  </si>
  <si>
    <t>Материалы подрядчика</t>
  </si>
  <si>
    <t>ЛОТ 47/25</t>
  </si>
  <si>
    <t>ТОРО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</si>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</sst>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"/>
      <charset val="204"/>
    </font>
    <font>
      <sz val="12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1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27"/>
  <sheetViews>
    <sheetView tabSelected="1" zoomScale="85" zoomScaleNormal="85" workbookViewId="0">
      <selection activeCell="B17" sqref="B17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29.28515625" style="1" customWidth="1"/>
    <col min="3" max="3" width="14.28515625" style="1" customWidth="1"/>
    <col min="4" max="4" width="42.42578125" style="1" customWidth="1"/>
    <col min="5" max="5" width="13.28515625" style="1" customWidth="1"/>
    <col min="6" max="7" width="16" style="1" customWidth="1"/>
    <col min="8" max="8" width="14.85546875" style="2" customWidth="1"/>
    <col min="9" max="99" width="378.85546875" style="2" customWidth="1"/>
    <col min="100" max="101" width="34.28515625" style="2" customWidth="1"/>
    <col min="102" max="102" width="378.85546875" style="2" customWidth="1"/>
    <col min="103" max="16384" width="9.140625" style="1"/>
  </cols>
  <sheetData>
    <row r="1" spans="1:102" customFormat="1" ht="15" x14ac:dyDescent="0.2">
      <c r="A1" s="3"/>
      <c r="B1" s="3"/>
      <c r="C1" s="3"/>
      <c r="D1" s="3"/>
      <c r="E1" s="3"/>
      <c r="F1" s="3"/>
      <c r="G1" s="3"/>
    </row>
    <row r="2" spans="1:102" customFormat="1" ht="18" customHeight="1" outlineLevel="1" x14ac:dyDescent="0.2">
      <c r="A2" s="4"/>
      <c r="B2" s="5"/>
      <c r="C2" s="5"/>
      <c r="D2" s="5"/>
      <c r="E2" s="5"/>
      <c r="F2" s="3"/>
      <c r="G2" s="3"/>
    </row>
    <row r="3" spans="1:102" customFormat="1" ht="18" customHeight="1" outlineLevel="1" x14ac:dyDescent="0.25">
      <c r="A3" s="23" t="s">
        <v>44</v>
      </c>
      <c r="B3" s="23"/>
      <c r="C3" s="23"/>
      <c r="D3" s="23"/>
      <c r="E3" s="23"/>
      <c r="F3" s="23"/>
      <c r="G3" s="16"/>
      <c r="BB3" s="6" t="s">
        <v>1</v>
      </c>
      <c r="BC3" s="6" t="s">
        <v>0</v>
      </c>
      <c r="BD3" s="6" t="s">
        <v>0</v>
      </c>
      <c r="BE3" s="6" t="s">
        <v>0</v>
      </c>
      <c r="BF3" s="6" t="s">
        <v>0</v>
      </c>
      <c r="BG3" s="6" t="s">
        <v>0</v>
      </c>
      <c r="BH3" s="6" t="s">
        <v>0</v>
      </c>
      <c r="BI3" s="6" t="s">
        <v>0</v>
      </c>
      <c r="BJ3" s="6" t="s">
        <v>0</v>
      </c>
      <c r="BK3" s="6" t="s">
        <v>0</v>
      </c>
      <c r="BL3" s="6" t="s">
        <v>0</v>
      </c>
      <c r="BM3" s="6" t="s">
        <v>0</v>
      </c>
      <c r="BN3" s="6" t="s">
        <v>0</v>
      </c>
      <c r="BO3" s="6" t="s">
        <v>0</v>
      </c>
      <c r="BP3" s="6" t="s">
        <v>0</v>
      </c>
      <c r="BQ3" s="6" t="s">
        <v>0</v>
      </c>
      <c r="BR3" s="6" t="s">
        <v>0</v>
      </c>
      <c r="BS3" s="6" t="s">
        <v>0</v>
      </c>
      <c r="BT3" s="6" t="s">
        <v>0</v>
      </c>
      <c r="BU3" s="6" t="s">
        <v>0</v>
      </c>
      <c r="BV3" s="6" t="s">
        <v>0</v>
      </c>
      <c r="BW3" s="6" t="s">
        <v>0</v>
      </c>
      <c r="BX3" s="6" t="s">
        <v>0</v>
      </c>
    </row>
    <row r="4" spans="1:102" customFormat="1" ht="15" customHeight="1" outlineLevel="1" x14ac:dyDescent="0.2">
      <c r="A4" s="24"/>
      <c r="B4" s="24"/>
      <c r="C4" s="24"/>
      <c r="D4" s="24"/>
      <c r="E4" s="24"/>
      <c r="F4" s="24"/>
      <c r="G4" s="17"/>
      <c r="BY4" s="7" t="s">
        <v>2</v>
      </c>
      <c r="BZ4" s="7" t="s">
        <v>0</v>
      </c>
      <c r="CA4" s="7" t="s">
        <v>0</v>
      </c>
      <c r="CB4" s="7" t="s">
        <v>0</v>
      </c>
      <c r="CC4" s="7" t="s">
        <v>0</v>
      </c>
      <c r="CD4" s="7" t="s">
        <v>0</v>
      </c>
      <c r="CE4" s="7" t="s">
        <v>0</v>
      </c>
      <c r="CF4" s="7" t="s">
        <v>0</v>
      </c>
      <c r="CG4" s="7" t="s">
        <v>0</v>
      </c>
      <c r="CH4" s="7" t="s">
        <v>0</v>
      </c>
      <c r="CI4" s="7" t="s">
        <v>0</v>
      </c>
      <c r="CJ4" s="7" t="s">
        <v>0</v>
      </c>
      <c r="CK4" s="7" t="s">
        <v>0</v>
      </c>
      <c r="CL4" s="7" t="s">
        <v>0</v>
      </c>
      <c r="CM4" s="7" t="s">
        <v>0</v>
      </c>
      <c r="CN4" s="7" t="s">
        <v>0</v>
      </c>
      <c r="CO4" s="7" t="s">
        <v>0</v>
      </c>
      <c r="CP4" s="7" t="s">
        <v>0</v>
      </c>
      <c r="CQ4" s="7" t="s">
        <v>0</v>
      </c>
      <c r="CR4" s="7" t="s">
        <v>0</v>
      </c>
      <c r="CS4" s="7" t="s">
        <v>0</v>
      </c>
      <c r="CT4" s="7" t="s">
        <v>0</v>
      </c>
      <c r="CU4" s="7" t="s">
        <v>0</v>
      </c>
    </row>
    <row r="5" spans="1:102" customFormat="1" ht="23.25" customHeight="1" x14ac:dyDescent="0.2">
      <c r="A5" s="22" t="s">
        <v>3</v>
      </c>
      <c r="B5" s="22" t="s">
        <v>4</v>
      </c>
      <c r="C5" s="19" t="s">
        <v>45</v>
      </c>
      <c r="D5" s="19" t="s">
        <v>5</v>
      </c>
      <c r="E5" s="19" t="s">
        <v>43</v>
      </c>
      <c r="F5" s="22" t="s">
        <v>6</v>
      </c>
      <c r="G5" s="25"/>
    </row>
    <row r="6" spans="1:102" customFormat="1" ht="25.5" customHeight="1" x14ac:dyDescent="0.2">
      <c r="A6" s="22"/>
      <c r="B6" s="22"/>
      <c r="C6" s="20"/>
      <c r="D6" s="20"/>
      <c r="E6" s="20"/>
      <c r="F6" s="22"/>
      <c r="G6" s="25"/>
    </row>
    <row r="7" spans="1:102" customFormat="1" ht="19.5" customHeight="1" x14ac:dyDescent="0.2">
      <c r="A7" s="22"/>
      <c r="B7" s="22"/>
      <c r="C7" s="21"/>
      <c r="D7" s="21"/>
      <c r="E7" s="21"/>
      <c r="F7" s="22"/>
      <c r="G7" s="25"/>
    </row>
    <row r="8" spans="1:102" customFormat="1" ht="18" customHeight="1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25"/>
    </row>
    <row r="9" spans="1:102" customFormat="1" ht="25.5" x14ac:dyDescent="0.25">
      <c r="A9" s="10">
        <v>1</v>
      </c>
      <c r="B9" s="11" t="s">
        <v>7</v>
      </c>
      <c r="C9" s="11" t="str">
        <f>RIGHT(B9,12)</f>
        <v>107000038773</v>
      </c>
      <c r="D9" s="11" t="s">
        <v>8</v>
      </c>
      <c r="E9" s="13"/>
      <c r="F9" s="12">
        <v>60807.67</v>
      </c>
      <c r="G9" s="26"/>
      <c r="CX9" s="9"/>
    </row>
    <row r="10" spans="1:102" customFormat="1" ht="25.5" x14ac:dyDescent="0.25">
      <c r="A10" s="10">
        <v>2</v>
      </c>
      <c r="B10" s="11" t="s">
        <v>9</v>
      </c>
      <c r="C10" s="11" t="str">
        <f t="shared" ref="C10:C27" si="0">RIGHT(B10,12)</f>
        <v>106000258569</v>
      </c>
      <c r="D10" s="11" t="s">
        <v>10</v>
      </c>
      <c r="E10" s="12">
        <v>52297.68</v>
      </c>
      <c r="F10" s="12">
        <v>418479.33</v>
      </c>
      <c r="G10" s="26"/>
      <c r="CX10" s="9"/>
    </row>
    <row r="11" spans="1:102" customFormat="1" ht="25.5" x14ac:dyDescent="0.25">
      <c r="A11" s="10">
        <v>3</v>
      </c>
      <c r="B11" s="11" t="s">
        <v>11</v>
      </c>
      <c r="C11" s="11" t="str">
        <f t="shared" si="0"/>
        <v>106000258570</v>
      </c>
      <c r="D11" s="11" t="s">
        <v>12</v>
      </c>
      <c r="E11" s="13"/>
      <c r="F11" s="12">
        <v>66998.600000000006</v>
      </c>
      <c r="G11" s="26"/>
      <c r="CX11" s="9"/>
    </row>
    <row r="12" spans="1:102" customFormat="1" ht="15.75" x14ac:dyDescent="0.25">
      <c r="A12" s="10">
        <v>4</v>
      </c>
      <c r="B12" s="11" t="s">
        <v>13</v>
      </c>
      <c r="C12" s="11" t="str">
        <f t="shared" si="0"/>
        <v>107000038777</v>
      </c>
      <c r="D12" s="11" t="s">
        <v>14</v>
      </c>
      <c r="E12" s="13"/>
      <c r="F12" s="12">
        <v>60807.67</v>
      </c>
      <c r="G12" s="26"/>
      <c r="CX12" s="9"/>
    </row>
    <row r="13" spans="1:102" customFormat="1" ht="25.5" x14ac:dyDescent="0.25">
      <c r="A13" s="10">
        <v>5</v>
      </c>
      <c r="B13" s="11" t="s">
        <v>15</v>
      </c>
      <c r="C13" s="11" t="str">
        <f t="shared" si="0"/>
        <v>106000258577</v>
      </c>
      <c r="D13" s="11" t="s">
        <v>16</v>
      </c>
      <c r="E13" s="12">
        <v>52297.68</v>
      </c>
      <c r="F13" s="12">
        <v>418479.33</v>
      </c>
      <c r="G13" s="26"/>
      <c r="CX13" s="9"/>
    </row>
    <row r="14" spans="1:102" customFormat="1" ht="25.5" x14ac:dyDescent="0.25">
      <c r="A14" s="10">
        <v>6</v>
      </c>
      <c r="B14" s="11" t="s">
        <v>17</v>
      </c>
      <c r="C14" s="11" t="str">
        <f t="shared" si="0"/>
        <v>106000258578</v>
      </c>
      <c r="D14" s="11" t="s">
        <v>18</v>
      </c>
      <c r="E14" s="13"/>
      <c r="F14" s="12">
        <v>66998.600000000006</v>
      </c>
      <c r="G14" s="26"/>
      <c r="CX14" s="9"/>
    </row>
    <row r="15" spans="1:102" customFormat="1" ht="15.75" x14ac:dyDescent="0.25">
      <c r="A15" s="10">
        <v>7</v>
      </c>
      <c r="B15" s="11" t="s">
        <v>19</v>
      </c>
      <c r="C15" s="11" t="str">
        <f t="shared" si="0"/>
        <v>107000038774</v>
      </c>
      <c r="D15" s="11" t="s">
        <v>20</v>
      </c>
      <c r="E15" s="13"/>
      <c r="F15" s="12">
        <v>60807.67</v>
      </c>
      <c r="G15" s="26"/>
      <c r="CX15" s="9"/>
    </row>
    <row r="16" spans="1:102" customFormat="1" ht="25.5" x14ac:dyDescent="0.25">
      <c r="A16" s="10">
        <v>8</v>
      </c>
      <c r="B16" s="11" t="s">
        <v>21</v>
      </c>
      <c r="C16" s="11" t="str">
        <f t="shared" si="0"/>
        <v>106000258571</v>
      </c>
      <c r="D16" s="11" t="s">
        <v>22</v>
      </c>
      <c r="E16" s="12">
        <v>52297.68</v>
      </c>
      <c r="F16" s="12">
        <v>418479.33</v>
      </c>
      <c r="G16" s="26"/>
      <c r="CX16" s="9"/>
    </row>
    <row r="17" spans="1:102" customFormat="1" ht="25.5" x14ac:dyDescent="0.25">
      <c r="A17" s="10">
        <v>9</v>
      </c>
      <c r="B17" s="11" t="s">
        <v>23</v>
      </c>
      <c r="C17" s="11" t="str">
        <f t="shared" si="0"/>
        <v>106000258572</v>
      </c>
      <c r="D17" s="11" t="s">
        <v>24</v>
      </c>
      <c r="E17" s="13"/>
      <c r="F17" s="12">
        <v>66998.600000000006</v>
      </c>
      <c r="G17" s="26"/>
      <c r="CX17" s="9"/>
    </row>
    <row r="18" spans="1:102" customFormat="1" ht="15.75" x14ac:dyDescent="0.25">
      <c r="A18" s="10">
        <v>10</v>
      </c>
      <c r="B18" s="11" t="s">
        <v>25</v>
      </c>
      <c r="C18" s="11" t="str">
        <f t="shared" si="0"/>
        <v>107000038775</v>
      </c>
      <c r="D18" s="11" t="s">
        <v>26</v>
      </c>
      <c r="E18" s="13"/>
      <c r="F18" s="12">
        <v>60807.67</v>
      </c>
      <c r="G18" s="26"/>
      <c r="CX18" s="9"/>
    </row>
    <row r="19" spans="1:102" customFormat="1" ht="25.5" x14ac:dyDescent="0.25">
      <c r="A19" s="10">
        <v>11</v>
      </c>
      <c r="B19" s="11" t="s">
        <v>27</v>
      </c>
      <c r="C19" s="11" t="str">
        <f t="shared" si="0"/>
        <v>106000258574</v>
      </c>
      <c r="D19" s="11" t="s">
        <v>28</v>
      </c>
      <c r="E19" s="12">
        <v>45317.64</v>
      </c>
      <c r="F19" s="12">
        <v>411499.29</v>
      </c>
      <c r="G19" s="26"/>
      <c r="CX19" s="9"/>
    </row>
    <row r="20" spans="1:102" customFormat="1" ht="25.5" x14ac:dyDescent="0.25">
      <c r="A20" s="10">
        <v>12</v>
      </c>
      <c r="B20" s="11" t="s">
        <v>29</v>
      </c>
      <c r="C20" s="11" t="str">
        <f t="shared" si="0"/>
        <v>106000258573</v>
      </c>
      <c r="D20" s="11" t="s">
        <v>30</v>
      </c>
      <c r="E20" s="13"/>
      <c r="F20" s="12">
        <v>66998.600000000006</v>
      </c>
      <c r="G20" s="26"/>
      <c r="CX20" s="9"/>
    </row>
    <row r="21" spans="1:102" customFormat="1" ht="15.75" x14ac:dyDescent="0.25">
      <c r="A21" s="10">
        <v>13</v>
      </c>
      <c r="B21" s="11" t="s">
        <v>31</v>
      </c>
      <c r="C21" s="11" t="str">
        <f t="shared" si="0"/>
        <v>107000038772</v>
      </c>
      <c r="D21" s="11" t="s">
        <v>32</v>
      </c>
      <c r="E21" s="13"/>
      <c r="F21" s="12">
        <v>60807.67</v>
      </c>
      <c r="G21" s="26"/>
      <c r="CX21" s="9"/>
    </row>
    <row r="22" spans="1:102" customFormat="1" ht="25.5" x14ac:dyDescent="0.25">
      <c r="A22" s="10">
        <v>14</v>
      </c>
      <c r="B22" s="11" t="s">
        <v>33</v>
      </c>
      <c r="C22" s="11" t="str">
        <f t="shared" si="0"/>
        <v>106000257422</v>
      </c>
      <c r="D22" s="11" t="s">
        <v>34</v>
      </c>
      <c r="E22" s="12">
        <v>45317.64</v>
      </c>
      <c r="F22" s="12">
        <v>411499.29</v>
      </c>
      <c r="G22" s="26"/>
      <c r="CX22" s="9"/>
    </row>
    <row r="23" spans="1:102" customFormat="1" ht="25.5" x14ac:dyDescent="0.25">
      <c r="A23" s="10">
        <v>15</v>
      </c>
      <c r="B23" s="11" t="s">
        <v>35</v>
      </c>
      <c r="C23" s="11" t="str">
        <f t="shared" si="0"/>
        <v>106000257428</v>
      </c>
      <c r="D23" s="11" t="s">
        <v>36</v>
      </c>
      <c r="E23" s="13"/>
      <c r="F23" s="12">
        <v>66998.600000000006</v>
      </c>
      <c r="G23" s="26"/>
      <c r="CX23" s="9"/>
    </row>
    <row r="24" spans="1:102" customFormat="1" ht="15.75" x14ac:dyDescent="0.25">
      <c r="A24" s="10">
        <v>16</v>
      </c>
      <c r="B24" s="11" t="s">
        <v>37</v>
      </c>
      <c r="C24" s="11" t="str">
        <f t="shared" si="0"/>
        <v>107000038776</v>
      </c>
      <c r="D24" s="11" t="s">
        <v>38</v>
      </c>
      <c r="E24" s="13"/>
      <c r="F24" s="12">
        <v>60807.67</v>
      </c>
      <c r="G24" s="26"/>
      <c r="CX24" s="9"/>
    </row>
    <row r="25" spans="1:102" customFormat="1" ht="25.5" x14ac:dyDescent="0.25">
      <c r="A25" s="10">
        <v>17</v>
      </c>
      <c r="B25" s="11" t="s">
        <v>39</v>
      </c>
      <c r="C25" s="11" t="str">
        <f t="shared" si="0"/>
        <v>106000258575</v>
      </c>
      <c r="D25" s="11" t="s">
        <v>40</v>
      </c>
      <c r="E25" s="12">
        <v>45317.64</v>
      </c>
      <c r="F25" s="12">
        <v>411499.29</v>
      </c>
      <c r="G25" s="26"/>
      <c r="CX25" s="9"/>
    </row>
    <row r="26" spans="1:102" customFormat="1" ht="25.5" x14ac:dyDescent="0.25">
      <c r="A26" s="10">
        <v>18</v>
      </c>
      <c r="B26" s="11" t="s">
        <v>41</v>
      </c>
      <c r="C26" s="11" t="str">
        <f t="shared" si="0"/>
        <v>106000258576</v>
      </c>
      <c r="D26" s="11" t="s">
        <v>42</v>
      </c>
      <c r="E26" s="13"/>
      <c r="F26" s="12">
        <v>66998.600000000006</v>
      </c>
      <c r="G26" s="26"/>
      <c r="CX26" s="9"/>
    </row>
    <row r="27" spans="1:102" customFormat="1" ht="15.75" x14ac:dyDescent="0.25">
      <c r="A27" s="14"/>
      <c r="B27" s="14"/>
      <c r="C27" s="11" t="str">
        <f t="shared" si="0"/>
        <v/>
      </c>
      <c r="D27" s="18" t="s">
        <v>46</v>
      </c>
      <c r="E27" s="15">
        <f>SUM(E9:E26)</f>
        <v>292845.96000000002</v>
      </c>
      <c r="F27" s="15">
        <v>3256773.48</v>
      </c>
      <c r="G27" s="27"/>
      <c r="CX27" s="9"/>
    </row>
  </sheetData>
  <autoFilter ref="A8:F27"/>
  <mergeCells count="8">
    <mergeCell ref="A3:F3"/>
    <mergeCell ref="A4:F4"/>
    <mergeCell ref="C5:C7"/>
    <mergeCell ref="E5:E7"/>
    <mergeCell ref="A5:A7"/>
    <mergeCell ref="B5:B7"/>
    <mergeCell ref="D5:D7"/>
    <mergeCell ref="F5:F7"/>
  </mergeCells>
  <pageMargins left="0.69999998807907104" right="0.69999998807907104" top="0.75" bottom="0.75" header="0.30000001192092901" footer="0.30000001192092901"/>
  <pageSetup paperSize="9" fitToHeight="0" orientation="landscape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47_25 - Сводка затрат</vt:lpstr>
      <vt:lpstr>'ЛОТ 47_25 - Сводка затрат'!Область_печати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Эльбуздукаева Юлия Борисовна</cp:lastModifiedBy>
  <cp:lastPrinted>2023-02-02T08:45:30Z</cp:lastPrinted>
  <dcterms:created xsi:type="dcterms:W3CDTF">2002-08-29T05:21:43Z</dcterms:created>
  <dcterms:modified xsi:type="dcterms:W3CDTF">2025-03-18T03:40:27Z</dcterms:modified>
</cp:coreProperties>
</file>